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3F8DF33-D7E7-4A30-AE77-6FFDF1E7CBF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alcChain>
</file>

<file path=xl/sharedStrings.xml><?xml version="1.0" encoding="utf-8"?>
<sst xmlns="http://schemas.openxmlformats.org/spreadsheetml/2006/main" count="367" uniqueCount="200">
  <si>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</si>
  <si>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</si>
  <si>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</si>
  <si>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</si>
  <si>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</si>
  <si>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</si>
  <si>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</si>
  <si>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</si>
  <si>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</si>
  <si>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</si>
  <si>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</si>
  <si>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</si>
  <si>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</si>
  <si>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</si>
  <si>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</si>
  <si>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</si>
  <si>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</si>
  <si>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</si>
  <si>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</si>
  <si>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</si>
  <si>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</si>
  <si>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</si>
  <si>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</si>
  <si>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</si>
  <si>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</si>
  <si>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</si>
  <si>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</si>
  <si>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</si>
  <si>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</si>
  <si>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</si>
  <si>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</si>
  <si>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</si>
  <si>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</si>
  <si>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</si>
  <si>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</si>
  <si>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</si>
  <si>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</si>
  <si>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</si>
  <si>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</si>
  <si>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</si>
  <si>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</si>
  <si>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</si>
  <si>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</si>
  <si>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</si>
  <si>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</si>
  <si>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</si>
  <si>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</si>
  <si>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</si>
  <si>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</si>
  <si>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</si>
  <si>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</si>
  <si>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</si>
  <si>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</si>
  <si>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</si>
  <si>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</si>
  <si>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</si>
  <si>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</si>
  <si>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</si>
  <si>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</si>
  <si>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</si>
  <si>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</si>
  <si>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</si>
  <si>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</si>
  <si>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</si>
  <si>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</si>
  <si>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</si>
  <si>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</si>
  <si>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</si>
  <si>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</si>
  <si>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</si>
  <si>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</si>
  <si>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</si>
  <si>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</si>
  <si>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Elias, N; Lemish, D</t>
  </si>
  <si>
    <t/>
  </si>
  <si>
    <t>Elias, Nelly; Lemish, Dafna</t>
  </si>
  <si>
    <t>Spinning the web of identity: the roles of the internet in the lives of immigrant adolescents</t>
  </si>
  <si>
    <t>NEW MEDIA &amp; SOCIETY</t>
  </si>
  <si>
    <t>English</t>
  </si>
  <si>
    <t>Article</t>
  </si>
  <si>
    <t>adolescents; former Soviet Union; identity; immigration; integration; internet; Israel; safety; social relationships</t>
  </si>
  <si>
    <t>CHINESE; ONLINE; SITES; MEDIA</t>
  </si>
  <si>
    <t>This article illuminates the roles of the internet in the unique intersection between adolescence and immigration. The data presented were gathered through in-depth interviews with 70 teenage immigrants from the former Soviet Union to Israel. The analysis suggests that the internet provides valuable resources for personal growth and empowerment, as it helps to develop and strengthen many aspects of young immigrants' evolving identity during a critical period of social and material disadvantage, when they are engaged in settling into and adjusting to a new society. This case study highlights the importance of researching the internet's roles in the lives of disadvantaged populations, and the potential of this medium for closing knowledge and social gaps.</t>
  </si>
  <si>
    <t>[Elias, Nelly] Ben Gurion Univ Negev, Dept Commun Studies, IL-84105 Beer Sheva, Israel; [Lemish, Dafna] Tel Aviv Univ, Dept Commun, IL-69978 Tel Aviv, Israel</t>
  </si>
  <si>
    <t>Ben Gurion University; Tel Aviv University</t>
  </si>
  <si>
    <t>Elias, N (corresponding author), Ben Gurion Univ Negev, Dept Commun Studies, POB 653, IL-84105 Beer Sheva, Israel.</t>
  </si>
  <si>
    <t>enelly@bgu.ac.il; lemish@post.tau.ac.il</t>
  </si>
  <si>
    <t>ELIAS, NELLY/F-2233-2012</t>
  </si>
  <si>
    <t>SAGE PUBLICATIONS LTD</t>
  </si>
  <si>
    <t>LONDON</t>
  </si>
  <si>
    <t>1 OLIVERS YARD, 55 CITY ROAD, LONDON EC1Y 1SP, ENGLAND</t>
  </si>
  <si>
    <t>1461-4448</t>
  </si>
  <si>
    <t>1461-7315</t>
  </si>
  <si>
    <t>NEW MEDIA SOC</t>
  </si>
  <si>
    <t>New Media Soc.</t>
  </si>
  <si>
    <t>JUN</t>
  </si>
  <si>
    <t>10.1177/1461444809102959</t>
  </si>
  <si>
    <t>Communication</t>
  </si>
  <si>
    <t>Social Science Citation Index (SSCI)</t>
  </si>
  <si>
    <t>451RS</t>
  </si>
  <si>
    <t>2023-10-05</t>
  </si>
  <si>
    <t>WOS:000266488300004</t>
  </si>
  <si>
    <t>Yakhnich, L</t>
  </si>
  <si>
    <t>Yakhnich, Liat</t>
  </si>
  <si>
    <t>Immigrant Parents in the Educational System: The Case of Former Soviet Union Immigrants in Israel</t>
  </si>
  <si>
    <t>JOURNAL OF CROSS-CULTURAL PSYCHOLOGY</t>
  </si>
  <si>
    <t>acculturation; education/teaching; immigration/migration; developmental; child/adolescent</t>
  </si>
  <si>
    <t>TEACHERS ATTITUDES; SCHOOL; INVOLVEMENT; STUDENTS; ACHIEVEMENT; ADOLESCENTS; ENGAGEMENT; BELIEFS</t>
  </si>
  <si>
    <t>This qualitative study focuses on immigrant parents' perceptions of their children's academic adaptation, their attitudes toward the host country's educational system, and their motivation for school involvement. The participants are parents of adolescent children aged 11 to 17 years, who immigrated to Israel from the former Soviet Union (FSU). Open in-depth interviews were used to obtain data regarding the participants' views and insights. The interviews showed that the immigrant parents perceive education as an essential factor in their children's successful adaptation to the host country. They report significant disparities between educational methods in the FSU and in Israel. They perceive Israeli schools and teachers as being more friendly and sensitive to children and granting them equal opportunities for success, yet they are highly frustrated by the teaching level and by discipline issues. Concerned about their children's academic adaptation, parents try to influence their learning process from the home. Yet, they have difficulty becoming involved in the school and communicating with the teachers. The primary factor that promotes their school involvement is the teacher's personal characteristics, such as availability, patience, and flexibility. The findings have significant implications for educators who wish to advance immigrant students' adjustment by means of meaningful cooperation with their parents.</t>
  </si>
  <si>
    <t>[Yakhnich, Liat] Beit Berl Coll, Kefar Sava, Israel</t>
  </si>
  <si>
    <t>Yakhnich, L (corresponding author), Beit Berl Coll, Youth Dev Program, IL-4490500 Beit Berl, Israel.</t>
  </si>
  <si>
    <t>liatyakhnich@yahoo.com</t>
  </si>
  <si>
    <t>Yakhnich, Liat/0000-0002-7483-4193</t>
  </si>
  <si>
    <t>SAGE PUBLICATIONS INC</t>
  </si>
  <si>
    <t>THOUSAND OAKS</t>
  </si>
  <si>
    <t>2455 TELLER RD, THOUSAND OAKS, CA 91320 USA</t>
  </si>
  <si>
    <t>0022-0221</t>
  </si>
  <si>
    <t>1552-5422</t>
  </si>
  <si>
    <t>J CROSS CULT PSYCHOL</t>
  </si>
  <si>
    <t>J. Cross-Cult. Psychol.</t>
  </si>
  <si>
    <t>APR</t>
  </si>
  <si>
    <t>10.1177/0022022115570314</t>
  </si>
  <si>
    <t>Psychology, Social</t>
  </si>
  <si>
    <t>Psychology</t>
  </si>
  <si>
    <t>CC6MX</t>
  </si>
  <si>
    <t>WOS:000350480300005</t>
  </si>
  <si>
    <t>Goulah, J</t>
  </si>
  <si>
    <t>Goulah, Jason</t>
  </si>
  <si>
    <t>Climate Change and TESOL: Language, Literacies, and the Creation of Eco-Ethical Consciousness</t>
  </si>
  <si>
    <t>TESOL QUARTERLY</t>
  </si>
  <si>
    <t>ENGLISH; ADOLESCENTS; ADJUSTMENT; STANDARDS; CLASSROOM; LEARNERS; STUDENTS; SCIENCE</t>
  </si>
  <si>
    <t>This article calls on the field of TESOL to respond to the planet's growing climatic and ecological crisis, conceptualizing climate change beyond just standards-based language and content curriculum. Climate change is also cultural and religious, and thus warrants broader consideration in TESOL. Drawing on theories of value creation and creative coexistence, the author considers climate change socioculturally, epistemologically, and ontologically toward the development of a value-creative eco-ethical consciousness. The author concludes with a critical instrumental case study that used ethnographic and discourse analytic methods to examine the effects of a standards-based climate change unit among adolescent religious refugee English language learners (ELLs) from the former Soviet Union (FSU). Findings suggest these ELLs' curricular engagement developed their language, literacies, and content knowledge relative to climate science. It also fostered transformed perspectives and value creation toward an eco-ethical consciousness consonant with their cultural religious identity expression. Intersecting multiple subareas of TESOL, including FSU learners, digital literacies, religion and spirituality, and standards-based approaches, the case study findings have potentially broader transferability implications beyond climate change and language learning and instruction.</t>
  </si>
  <si>
    <t>[Goulah, Jason] Depaul Univ, Bilingual Bicultural Educ, Chicago, IL 60604 USA; [Goulah, Jason] Depaul Univ, Inst Daisaku Ikeda Studies Educ, Chicago, IL 60604 USA</t>
  </si>
  <si>
    <t>DePaul University; DePaul University</t>
  </si>
  <si>
    <t>Goulah, J (corresponding author), Depaul Univ, Bilingual Bicultural Educ, Chicago, IL 60604 USA.;Goulah, J (corresponding author), Depaul Univ, Inst Daisaku Ikeda Studies Educ, Chicago, IL 60604 USA.</t>
  </si>
  <si>
    <t>WILEY</t>
  </si>
  <si>
    <t>HOBOKEN</t>
  </si>
  <si>
    <t>111 RIVER ST, HOBOKEN 07030-5774, NJ USA</t>
  </si>
  <si>
    <t>0039-8322</t>
  </si>
  <si>
    <t>1545-7249</t>
  </si>
  <si>
    <t>TESOL QUART</t>
  </si>
  <si>
    <t>Tesol Q.</t>
  </si>
  <si>
    <t>MAR</t>
  </si>
  <si>
    <t>10.1002/tesq.277</t>
  </si>
  <si>
    <t>Education &amp; Educational Research; Linguistics</t>
  </si>
  <si>
    <t>EM0GJ</t>
  </si>
  <si>
    <t>WOS:000394996500004</t>
  </si>
  <si>
    <t>Smith, NA; Brown, JL; Tran, T; Suárez-Orozco, C</t>
  </si>
  <si>
    <t>Smith, Naila A.; Brown, Joshua L.; Tran Tran; Suarez-Orozco, Carola</t>
  </si>
  <si>
    <t>Parents, friends and immigrant youths' academic engagement: A mediation analysis</t>
  </si>
  <si>
    <t>INTERNATIONAL JOURNAL OF PSYCHOLOGY</t>
  </si>
  <si>
    <t>Parent Involvement; Friendship; Academic Engagement; Longitudinal; Immigrants</t>
  </si>
  <si>
    <t>FORMER SOVIET-UNION; SCHOOL ENGAGEMENT; ADOLESCENT IMMIGRANTS; PEER GROUPS; ACHIEVEMENT; INVOLVEMENT; SOCIALIZATION; PERFORMANCE; ADAPTATION; GERMANY</t>
  </si>
  <si>
    <t>Parents and friends can help facilitate the academic engagement of newcomer immigrant youth during the early post-migration years. Using an accelerated longitudinal design and the integrative risk and resilience framework, we examined how parent home involvement and friendships were directly and indirectly associated with the development of newcomer immigrant youths' academic engagement. We used data from three waves (Years 3-5) of the Longitudinal Immigrant Student Adaptation study where a culturally diverse group of immigrant youth (N = 354, ages 10-17, M-timeinUS = 3.98 years, SD = 1.39) in the United States reported on their perceptions of parent home involvement (educational values and communication) and friendship (educational values and academic support) in Year 3 and on their academic engagement (behavioural and emotional) across 3 years. Findings showed high-stable behavioural and emotional engagement and direct positive associations between perceptions of parent home involvement and initial levels of behavioural and emotional engagement and between perceptions of friend educational values and initial levels of emotional engagement. Additionally, perceptions of parents' educational values indirectly contributed to initial levels of emotional engagement through positive associations with perceptions of friends' educational values. These findings can inform family-school partnerships and school-interventions targeting newcomer immigrant youths' engagement.</t>
  </si>
  <si>
    <t>[Smith, Naila A.] Dickinson Coll, Dept Psychol, 28 North Coll,POB 1773, Carlisle, PA 17013 USA; [Brown, Joshua L.] Fordham Univ, Dept Psychol, Bronx, NY 10458 USA; [Tran Tran] Univ North Carolina Charlotte, Dept Psychol Sci, Charlotte, NC USA; [Suarez-Orozco, Carola] Univ Calif Los Angeles, Grad Sch Educ, Los Angeles, CA 90024 USA</t>
  </si>
  <si>
    <t>Dickinson College; Fordham University; University of North Carolina; University of North Carolina Charlotte; University of California System; University of California Los Angeles</t>
  </si>
  <si>
    <t>Smith, NA (corresponding author), Dickinson Coll, Dept Psychol, 28 North Coll,POB 1773, Carlisle, PA 17013 USA.</t>
  </si>
  <si>
    <t>smithnai@dickinson.edu</t>
  </si>
  <si>
    <t>Smith, Naila/IQW-2930-2023</t>
  </si>
  <si>
    <t>Smith, Naila/0000-0002-9517-3056; Brown, Joshua/0000-0003-0441-4334</t>
  </si>
  <si>
    <t>National Science Foundation [9706278]; William T. Grant Foundation; Spencer Foundation; Direct For Social, Behav &amp; Economic Scie; Division Of Behavioral and Cognitive Sci [9706278] Funding Source: National Science Foundation</t>
  </si>
  <si>
    <t>National Science Foundation(National Science Foundation (NSF)); William T. Grant Foundation; Spencer Foundation; Direct For Social, Behav &amp; Economic Scie; Division Of Behavioral and Cognitive Sci(National Science Foundation (NSF)NSF - Directorate for Social, Behavioral &amp; Economic Sciences (SBE))</t>
  </si>
  <si>
    <t>Funding for this research was provided by the National Science Foundation (Award No. 9706278), William T. Grant Foundation and Spencer Foundation. The authors declare that they have no conflict of interest. Naila A. Smith conceptualised the project using secondary data, prepared and analysed the data and drafted and revised the manuscript. Joshua L. Brown contributed to the conceptual development of the paper and provided feedback on earlier versions of the manuscript. Tran Tran conducted literature searches and drafted a sub-section of the literature review for this manuscript. Carola Suarez-Orozco is principal investigator of the Longitudinal Student Adaptation study, the data used in this study. She provided permission to use the data, training on how to use the data and feedback on earlier versions of the paper.</t>
  </si>
  <si>
    <t>JOHN WILEY &amp; SONS LTD</t>
  </si>
  <si>
    <t>CHICHESTER</t>
  </si>
  <si>
    <t>THE ATRIUM, SOUTHERN GATE, CHICHESTER PO19 8SQ, W SUSSEX, ENGLAND</t>
  </si>
  <si>
    <t>0020-7594</t>
  </si>
  <si>
    <t>1464-066X</t>
  </si>
  <si>
    <t>INT J PSYCHOL</t>
  </si>
  <si>
    <t>Int. J. Psychol.</t>
  </si>
  <si>
    <t>OCT</t>
  </si>
  <si>
    <t>10.1002/ijop.12672</t>
  </si>
  <si>
    <t>APR 2020</t>
  </si>
  <si>
    <t>Psychology, Multidisciplinary</t>
  </si>
  <si>
    <t>NU4QY</t>
  </si>
  <si>
    <t>WOS:000526106200001</t>
  </si>
  <si>
    <t>Sher-Censor, E; Benish-Weisman, M; Gal, L; Karni, S</t>
  </si>
  <si>
    <t>Sher-Censor, Efrat; Benish-Weisman, Maya; Gal, Lior; Karni, Shlomit</t>
  </si>
  <si>
    <t>The associations between national identity and adjustment: What can we learn from autobiographical narratives?</t>
  </si>
  <si>
    <t>INTERNATIONAL JOURNAL OF INTERCULTURAL RELATIONS</t>
  </si>
  <si>
    <t>National identity; Narratives; Adjustment; Immigrants; Majority group; Israel</t>
  </si>
  <si>
    <t>JEWISH REFUGEE ADOLESCENTS; ETHNIC-IDENTITY; MULTIPLE IDENTITIES; MENTAL-HEALTH; SELF-ESTEEM; LIFE; ACCULTURATION; IMMIGRANT; GROWTH; ADULTS</t>
  </si>
  <si>
    <t>This study examined the interplay between national identity, autobiographical narratives on national identity and the adjustment of immigrant and majority groups in Israel. Participants were 193 Jewish Israelis (63.68% female; mean age 29.54 years); 51.29% immigrated from the Former Soviet Union and 48.71% were from native-born families. Participants reported the centrality of and private regard for national identity and provided autobiographical narratives on peak and nadir experiences of national identity. Narratives' topics and themes of agency and communion were coded. Participants also reported positive adjustment (self-esteem, life satisfaction); negative adjustment (depression, anxiety symptoms); and civic engagement (voting, consumption of news about Israel). The immigrant group showed lower centrality of national identity, less positive adjustment, and lower civic engagement than the majority group. The groups significantly varied in narrative topics. Private regard for national identity was associated with better adjustment of both groups. Agency in peak narratives was associated with higher civic engagement of immigrants. Agency in nadir narratives was associated with more positive adjustment and less negative adjustment of immigrants and with higher civic engagement of both groups. The findings indicate that national identity is important in the adjustment of both immigrant and majority groups. It extends prior research by documenting the unique role of autobiographical experiences of national identity in adjustment.</t>
  </si>
  <si>
    <t>[Sher-Censor, Efrat; Benish-Weisman, Maya; Gal, Lior; Karni, Shlomit] Univ Haifa, Haifa, Israel</t>
  </si>
  <si>
    <t>University of Haifa</t>
  </si>
  <si>
    <t>Sher-Censor, E (corresponding author), Univ Haifa, Ctr Study Child Dev, 6035 Rabin Bldg, IL-31905 Haifa, Israel.</t>
  </si>
  <si>
    <t>esher@psy.haifa.ac.il</t>
  </si>
  <si>
    <t>PERGAMON-ELSEVIER SCIENCE LTD</t>
  </si>
  <si>
    <t>OXFORD</t>
  </si>
  <si>
    <t>THE BOULEVARD, LANGFORD LANE, KIDLINGTON, OXFORD OX5 1GB, ENGLAND</t>
  </si>
  <si>
    <t>0147-1767</t>
  </si>
  <si>
    <t>1873-7552</t>
  </si>
  <si>
    <t>INT J INTERCULT REL</t>
  </si>
  <si>
    <t>Int. J. Intercult. Relat.</t>
  </si>
  <si>
    <t>NOV</t>
  </si>
  <si>
    <t>10.1016/j.ijintrel.2018.08.003</t>
  </si>
  <si>
    <t>Psychology, Social; Social Sciences, Interdisciplinary; Sociology</t>
  </si>
  <si>
    <t>Psychology; Social Sciences - Other Topics; Sociology</t>
  </si>
  <si>
    <t>HD5RB</t>
  </si>
  <si>
    <t>WOS:000452586500002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</si>
</sst>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74</v>
      </c>
      <c r="AC2" t="s">
        <v>74</v>
      </c>
      <c r="AD2" t="s">
        <v>74</v>
      </c>
      <c r="AE2" t="s">
        <v>74</v>
      </c>
      <c r="AF2" t="s">
        <v>74</v>
      </c>
      <c r="AG2">
        <v>40</v>
      </c>
      <c r="AH2">
        <v>71</v>
      </c>
      <c r="AI2">
        <v>73</v>
      </c>
      <c r="AJ2">
        <v>2</v>
      </c>
      <c r="AK2">
        <v>31</v>
      </c>
      <c r="AL2" t="s">
        <v>88</v>
      </c>
      <c r="AM2" t="s">
        <v>89</v>
      </c>
      <c r="AN2" t="s">
        <v>90</v>
      </c>
      <c r="AO2" t="s">
        <v>91</v>
      </c>
      <c r="AP2" t="s">
        <v>92</v>
      </c>
      <c r="AQ2" t="s">
        <v>74</v>
      </c>
      <c r="AR2" t="s">
        <v>93</v>
      </c>
      <c r="AS2" t="s">
        <v>94</v>
      </c>
      <c r="AT2" t="s">
        <v>95</v>
      </c>
      <c r="AU2">
        <v>2009</v>
      </c>
      <c r="AV2">
        <v>11</v>
      </c>
      <c r="AW2">
        <v>4</v>
      </c>
      <c r="AX2" t="s">
        <v>74</v>
      </c>
      <c r="AY2" t="s">
        <v>74</v>
      </c>
      <c r="AZ2" t="s">
        <v>74</v>
      </c>
      <c r="BA2" t="s">
        <v>74</v>
      </c>
      <c r="BB2">
        <v>533</v>
      </c>
      <c r="BC2">
        <v>551</v>
      </c>
      <c r="BD2" t="s">
        <v>74</v>
      </c>
      <c r="BE2" t="s">
        <v>96</v>
      </c>
      <c r="BF2" t="str">
        <f>HYPERLINK("http://dx.doi.org/10.1177/1461444809102959","http://dx.doi.org/10.1177/1461444809102959")</f>
        <v>http://dx.doi.org/10.1177/1461444809102959</v>
      </c>
      <c r="BG2" t="s">
        <v>74</v>
      </c>
      <c r="BH2" t="s">
        <v>74</v>
      </c>
      <c r="BI2">
        <v>19</v>
      </c>
      <c r="BJ2" t="s">
        <v>97</v>
      </c>
      <c r="BK2" t="s">
        <v>98</v>
      </c>
      <c r="BL2" t="s">
        <v>97</v>
      </c>
      <c r="BM2" t="s">
        <v>99</v>
      </c>
      <c r="BN2" t="s">
        <v>74</v>
      </c>
      <c r="BO2" t="s">
        <v>74</v>
      </c>
      <c r="BP2" t="s">
        <v>74</v>
      </c>
      <c r="BQ2" t="s">
        <v>74</v>
      </c>
      <c r="BR2" t="s">
        <v>100</v>
      </c>
      <c r="BS2" t="s">
        <v>101</v>
      </c>
      <c r="BT2" t="str">
        <f>HYPERLINK("https%3A%2F%2Fwww.webofscience.com%2Fwos%2Fwoscc%2Ffull-record%2FWOS:000266488300004","View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107</v>
      </c>
      <c r="V3" t="s">
        <v>108</v>
      </c>
      <c r="W3" t="s">
        <v>109</v>
      </c>
      <c r="X3" t="s">
        <v>74</v>
      </c>
      <c r="Y3" t="s">
        <v>110</v>
      </c>
      <c r="Z3" t="s">
        <v>111</v>
      </c>
      <c r="AA3" t="s">
        <v>74</v>
      </c>
      <c r="AB3" t="s">
        <v>112</v>
      </c>
      <c r="AC3" t="s">
        <v>74</v>
      </c>
      <c r="AD3" t="s">
        <v>74</v>
      </c>
      <c r="AE3" t="s">
        <v>74</v>
      </c>
      <c r="AF3" t="s">
        <v>74</v>
      </c>
      <c r="AG3">
        <v>47</v>
      </c>
      <c r="AH3">
        <v>3</v>
      </c>
      <c r="AI3">
        <v>3</v>
      </c>
      <c r="AJ3">
        <v>0</v>
      </c>
      <c r="AK3">
        <v>12</v>
      </c>
      <c r="AL3" t="s">
        <v>113</v>
      </c>
      <c r="AM3" t="s">
        <v>114</v>
      </c>
      <c r="AN3" t="s">
        <v>115</v>
      </c>
      <c r="AO3" t="s">
        <v>116</v>
      </c>
      <c r="AP3" t="s">
        <v>117</v>
      </c>
      <c r="AQ3" t="s">
        <v>74</v>
      </c>
      <c r="AR3" t="s">
        <v>118</v>
      </c>
      <c r="AS3" t="s">
        <v>119</v>
      </c>
      <c r="AT3" t="s">
        <v>120</v>
      </c>
      <c r="AU3">
        <v>2015</v>
      </c>
      <c r="AV3">
        <v>46</v>
      </c>
      <c r="AW3">
        <v>3</v>
      </c>
      <c r="AX3" t="s">
        <v>74</v>
      </c>
      <c r="AY3" t="s">
        <v>74</v>
      </c>
      <c r="AZ3" t="s">
        <v>74</v>
      </c>
      <c r="BA3" t="s">
        <v>74</v>
      </c>
      <c r="BB3">
        <v>387</v>
      </c>
      <c r="BC3">
        <v>405</v>
      </c>
      <c r="BD3" t="s">
        <v>74</v>
      </c>
      <c r="BE3" t="s">
        <v>121</v>
      </c>
      <c r="BF3" t="str">
        <f>HYPERLINK("http://dx.doi.org/10.1177/0022022115570314","http://dx.doi.org/10.1177/0022022115570314")</f>
        <v>http://dx.doi.org/10.1177/0022022115570314</v>
      </c>
      <c r="BG3" t="s">
        <v>74</v>
      </c>
      <c r="BH3" t="s">
        <v>74</v>
      </c>
      <c r="BI3">
        <v>19</v>
      </c>
      <c r="BJ3" t="s">
        <v>122</v>
      </c>
      <c r="BK3" t="s">
        <v>98</v>
      </c>
      <c r="BL3" t="s">
        <v>123</v>
      </c>
      <c r="BM3" t="s">
        <v>124</v>
      </c>
      <c r="BN3" t="s">
        <v>74</v>
      </c>
      <c r="BO3" t="s">
        <v>74</v>
      </c>
      <c r="BP3" t="s">
        <v>74</v>
      </c>
      <c r="BQ3" t="s">
        <v>74</v>
      </c>
      <c r="BR3" t="s">
        <v>100</v>
      </c>
      <c r="BS3" t="s">
        <v>125</v>
      </c>
      <c r="BT3" t="str">
        <f>HYPERLINK("https%3A%2F%2Fwww.webofscience.com%2Fwos%2Fwoscc%2Ffull-record%2FWOS:000350480300005","View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74</v>
      </c>
      <c r="U4" t="s">
        <v>130</v>
      </c>
      <c r="V4" t="s">
        <v>131</v>
      </c>
      <c r="W4" t="s">
        <v>132</v>
      </c>
      <c r="X4" t="s">
        <v>133</v>
      </c>
      <c r="Y4" t="s">
        <v>134</v>
      </c>
      <c r="Z4" t="s">
        <v>74</v>
      </c>
      <c r="AA4" t="s">
        <v>74</v>
      </c>
      <c r="AB4" t="s">
        <v>74</v>
      </c>
      <c r="AC4" t="s">
        <v>74</v>
      </c>
      <c r="AD4" t="s">
        <v>74</v>
      </c>
      <c r="AE4" t="s">
        <v>74</v>
      </c>
      <c r="AF4" t="s">
        <v>74</v>
      </c>
      <c r="AG4">
        <v>100</v>
      </c>
      <c r="AH4">
        <v>14</v>
      </c>
      <c r="AI4">
        <v>14</v>
      </c>
      <c r="AJ4">
        <v>1</v>
      </c>
      <c r="AK4">
        <v>18</v>
      </c>
      <c r="AL4" t="s">
        <v>135</v>
      </c>
      <c r="AM4" t="s">
        <v>136</v>
      </c>
      <c r="AN4" t="s">
        <v>137</v>
      </c>
      <c r="AO4" t="s">
        <v>138</v>
      </c>
      <c r="AP4" t="s">
        <v>139</v>
      </c>
      <c r="AQ4" t="s">
        <v>74</v>
      </c>
      <c r="AR4" t="s">
        <v>140</v>
      </c>
      <c r="AS4" t="s">
        <v>141</v>
      </c>
      <c r="AT4" t="s">
        <v>142</v>
      </c>
      <c r="AU4">
        <v>2017</v>
      </c>
      <c r="AV4">
        <v>51</v>
      </c>
      <c r="AW4">
        <v>1</v>
      </c>
      <c r="AX4" t="s">
        <v>74</v>
      </c>
      <c r="AY4" t="s">
        <v>74</v>
      </c>
      <c r="AZ4" t="s">
        <v>74</v>
      </c>
      <c r="BA4" t="s">
        <v>74</v>
      </c>
      <c r="BB4">
        <v>90</v>
      </c>
      <c r="BC4">
        <v>114</v>
      </c>
      <c r="BD4" t="s">
        <v>74</v>
      </c>
      <c r="BE4" t="s">
        <v>143</v>
      </c>
      <c r="BF4" t="str">
        <f>HYPERLINK("http://dx.doi.org/10.1002/tesq.277","http://dx.doi.org/10.1002/tesq.277")</f>
        <v>http://dx.doi.org/10.1002/tesq.277</v>
      </c>
      <c r="BG4" t="s">
        <v>74</v>
      </c>
      <c r="BH4" t="s">
        <v>74</v>
      </c>
      <c r="BI4">
        <v>25</v>
      </c>
      <c r="BJ4" t="s">
        <v>144</v>
      </c>
      <c r="BK4" t="s">
        <v>98</v>
      </c>
      <c r="BL4" t="s">
        <v>144</v>
      </c>
      <c r="BM4" t="s">
        <v>145</v>
      </c>
      <c r="BN4" t="s">
        <v>74</v>
      </c>
      <c r="BO4" t="s">
        <v>74</v>
      </c>
      <c r="BP4" t="s">
        <v>74</v>
      </c>
      <c r="BQ4" t="s">
        <v>74</v>
      </c>
      <c r="BR4" t="s">
        <v>100</v>
      </c>
      <c r="BS4" t="s">
        <v>146</v>
      </c>
      <c r="BT4" t="str">
        <f>HYPERLINK("https%3A%2F%2Fwww.webofscience.com%2Fwos%2Fwoscc%2Ffull-record%2FWOS:000394996500004","View Full Record in Web of Science")</f>
        <v>View Full Record in Web of Science</v>
      </c>
    </row>
    <row r="5" spans="1:72" x14ac:dyDescent="0.25">
      <c r="A5" t="s">
        <v>72</v>
      </c>
      <c r="B5" t="s">
        <v>147</v>
      </c>
      <c r="C5" t="s">
        <v>74</v>
      </c>
      <c r="D5" t="s">
        <v>74</v>
      </c>
      <c r="E5" t="s">
        <v>74</v>
      </c>
      <c r="F5" t="s">
        <v>148</v>
      </c>
      <c r="G5" t="s">
        <v>74</v>
      </c>
      <c r="H5" t="s">
        <v>74</v>
      </c>
      <c r="I5" t="s">
        <v>149</v>
      </c>
      <c r="J5" t="s">
        <v>150</v>
      </c>
      <c r="K5" t="s">
        <v>74</v>
      </c>
      <c r="L5" t="s">
        <v>74</v>
      </c>
      <c r="M5" t="s">
        <v>78</v>
      </c>
      <c r="N5" t="s">
        <v>79</v>
      </c>
      <c r="O5" t="s">
        <v>74</v>
      </c>
      <c r="P5" t="s">
        <v>74</v>
      </c>
      <c r="Q5" t="s">
        <v>74</v>
      </c>
      <c r="R5" t="s">
        <v>74</v>
      </c>
      <c r="S5" t="s">
        <v>74</v>
      </c>
      <c r="T5" t="s">
        <v>151</v>
      </c>
      <c r="U5" t="s">
        <v>152</v>
      </c>
      <c r="V5" t="s">
        <v>153</v>
      </c>
      <c r="W5" t="s">
        <v>154</v>
      </c>
      <c r="X5" t="s">
        <v>155</v>
      </c>
      <c r="Y5" t="s">
        <v>156</v>
      </c>
      <c r="Z5" t="s">
        <v>157</v>
      </c>
      <c r="AA5" t="s">
        <v>158</v>
      </c>
      <c r="AB5" t="s">
        <v>159</v>
      </c>
      <c r="AC5" t="s">
        <v>160</v>
      </c>
      <c r="AD5" t="s">
        <v>161</v>
      </c>
      <c r="AE5" t="s">
        <v>162</v>
      </c>
      <c r="AF5" t="s">
        <v>74</v>
      </c>
      <c r="AG5">
        <v>31</v>
      </c>
      <c r="AH5">
        <v>8</v>
      </c>
      <c r="AI5">
        <v>9</v>
      </c>
      <c r="AJ5">
        <v>1</v>
      </c>
      <c r="AK5">
        <v>25</v>
      </c>
      <c r="AL5" t="s">
        <v>163</v>
      </c>
      <c r="AM5" t="s">
        <v>164</v>
      </c>
      <c r="AN5" t="s">
        <v>165</v>
      </c>
      <c r="AO5" t="s">
        <v>166</v>
      </c>
      <c r="AP5" t="s">
        <v>167</v>
      </c>
      <c r="AQ5" t="s">
        <v>74</v>
      </c>
      <c r="AR5" t="s">
        <v>168</v>
      </c>
      <c r="AS5" t="s">
        <v>169</v>
      </c>
      <c r="AT5" t="s">
        <v>170</v>
      </c>
      <c r="AU5">
        <v>2020</v>
      </c>
      <c r="AV5">
        <v>55</v>
      </c>
      <c r="AW5">
        <v>5</v>
      </c>
      <c r="AX5" t="s">
        <v>74</v>
      </c>
      <c r="AY5" t="s">
        <v>74</v>
      </c>
      <c r="AZ5" t="s">
        <v>74</v>
      </c>
      <c r="BA5" t="s">
        <v>74</v>
      </c>
      <c r="BB5">
        <v>743</v>
      </c>
      <c r="BC5">
        <v>753</v>
      </c>
      <c r="BD5" t="s">
        <v>74</v>
      </c>
      <c r="BE5" t="s">
        <v>171</v>
      </c>
      <c r="BF5" t="str">
        <f>HYPERLINK("http://dx.doi.org/10.1002/ijop.12672","http://dx.doi.org/10.1002/ijop.12672")</f>
        <v>http://dx.doi.org/10.1002/ijop.12672</v>
      </c>
      <c r="BG5" t="s">
        <v>74</v>
      </c>
      <c r="BH5" t="s">
        <v>172</v>
      </c>
      <c r="BI5">
        <v>11</v>
      </c>
      <c r="BJ5" t="s">
        <v>173</v>
      </c>
      <c r="BK5" t="s">
        <v>98</v>
      </c>
      <c r="BL5" t="s">
        <v>123</v>
      </c>
      <c r="BM5" t="s">
        <v>174</v>
      </c>
      <c r="BN5">
        <v>32285451</v>
      </c>
      <c r="BO5" t="s">
        <v>74</v>
      </c>
      <c r="BP5" t="s">
        <v>74</v>
      </c>
      <c r="BQ5" t="s">
        <v>74</v>
      </c>
      <c r="BR5" t="s">
        <v>100</v>
      </c>
      <c r="BS5" t="s">
        <v>175</v>
      </c>
      <c r="BT5" t="str">
        <f>HYPERLINK("https%3A%2F%2Fwww.webofscience.com%2Fwos%2Fwoscc%2Ffull-record%2FWOS:000526106200001","View Full Record in Web of Science")</f>
        <v>View Full Record in Web of Science</v>
      </c>
    </row>
    <row r="6" spans="1:72" x14ac:dyDescent="0.25">
      <c r="A6" t="s">
        <v>72</v>
      </c>
      <c r="B6" t="s">
        <v>176</v>
      </c>
      <c r="C6" t="s">
        <v>74</v>
      </c>
      <c r="D6" t="s">
        <v>74</v>
      </c>
      <c r="E6" t="s">
        <v>74</v>
      </c>
      <c r="F6" t="s">
        <v>177</v>
      </c>
      <c r="G6" t="s">
        <v>74</v>
      </c>
      <c r="H6" t="s">
        <v>74</v>
      </c>
      <c r="I6" t="s">
        <v>178</v>
      </c>
      <c r="J6" t="s">
        <v>179</v>
      </c>
      <c r="K6" t="s">
        <v>74</v>
      </c>
      <c r="L6" t="s">
        <v>74</v>
      </c>
      <c r="M6" t="s">
        <v>78</v>
      </c>
      <c r="N6" t="s">
        <v>79</v>
      </c>
      <c r="O6" t="s">
        <v>74</v>
      </c>
      <c r="P6" t="s">
        <v>74</v>
      </c>
      <c r="Q6" t="s">
        <v>74</v>
      </c>
      <c r="R6" t="s">
        <v>74</v>
      </c>
      <c r="S6" t="s">
        <v>74</v>
      </c>
      <c r="T6" t="s">
        <v>180</v>
      </c>
      <c r="U6" t="s">
        <v>181</v>
      </c>
      <c r="V6" t="s">
        <v>182</v>
      </c>
      <c r="W6" t="s">
        <v>183</v>
      </c>
      <c r="X6" t="s">
        <v>184</v>
      </c>
      <c r="Y6" t="s">
        <v>185</v>
      </c>
      <c r="Z6" t="s">
        <v>186</v>
      </c>
      <c r="AA6" t="s">
        <v>74</v>
      </c>
      <c r="AB6" t="s">
        <v>74</v>
      </c>
      <c r="AC6" t="s">
        <v>74</v>
      </c>
      <c r="AD6" t="s">
        <v>74</v>
      </c>
      <c r="AE6" t="s">
        <v>74</v>
      </c>
      <c r="AF6" t="s">
        <v>74</v>
      </c>
      <c r="AG6">
        <v>75</v>
      </c>
      <c r="AH6">
        <v>5</v>
      </c>
      <c r="AI6">
        <v>5</v>
      </c>
      <c r="AJ6">
        <v>0</v>
      </c>
      <c r="AK6">
        <v>10</v>
      </c>
      <c r="AL6" t="s">
        <v>187</v>
      </c>
      <c r="AM6" t="s">
        <v>188</v>
      </c>
      <c r="AN6" t="s">
        <v>189</v>
      </c>
      <c r="AO6" t="s">
        <v>190</v>
      </c>
      <c r="AP6" t="s">
        <v>191</v>
      </c>
      <c r="AQ6" t="s">
        <v>74</v>
      </c>
      <c r="AR6" t="s">
        <v>192</v>
      </c>
      <c r="AS6" t="s">
        <v>193</v>
      </c>
      <c r="AT6" t="s">
        <v>194</v>
      </c>
      <c r="AU6">
        <v>2018</v>
      </c>
      <c r="AV6">
        <v>67</v>
      </c>
      <c r="AW6" t="s">
        <v>74</v>
      </c>
      <c r="AX6" t="s">
        <v>74</v>
      </c>
      <c r="AY6" t="s">
        <v>74</v>
      </c>
      <c r="AZ6" t="s">
        <v>74</v>
      </c>
      <c r="BA6" t="s">
        <v>74</v>
      </c>
      <c r="BB6">
        <v>12</v>
      </c>
      <c r="BC6">
        <v>24</v>
      </c>
      <c r="BD6" t="s">
        <v>74</v>
      </c>
      <c r="BE6" t="s">
        <v>195</v>
      </c>
      <c r="BF6" t="str">
        <f>HYPERLINK("http://dx.doi.org/10.1016/j.ijintrel.2018.08.003","http://dx.doi.org/10.1016/j.ijintrel.2018.08.003")</f>
        <v>http://dx.doi.org/10.1016/j.ijintrel.2018.08.003</v>
      </c>
      <c r="BG6" t="s">
        <v>74</v>
      </c>
      <c r="BH6" t="s">
        <v>74</v>
      </c>
      <c r="BI6">
        <v>13</v>
      </c>
      <c r="BJ6" t="s">
        <v>196</v>
      </c>
      <c r="BK6" t="s">
        <v>98</v>
      </c>
      <c r="BL6" t="s">
        <v>197</v>
      </c>
      <c r="BM6" t="s">
        <v>198</v>
      </c>
      <c r="BN6" t="s">
        <v>74</v>
      </c>
      <c r="BO6" t="s">
        <v>74</v>
      </c>
      <c r="BP6" t="s">
        <v>74</v>
      </c>
      <c r="BQ6" t="s">
        <v>74</v>
      </c>
      <c r="BR6" t="s">
        <v>100</v>
      </c>
      <c r="BS6" t="s">
        <v>199</v>
      </c>
      <c r="BT6" t="str">
        <f>HYPERLINK("https%3A%2F%2Fwww.webofscience.com%2Fwos%2Fwoscc%2Ffull-record%2FWOS:000452586500002","View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2023-10-05T12:46:33Z</dcterms:created>
  <dcterms:modified xsi:type="dcterms:W3CDTF">2023-10-05T12:46:33Z</dcterms:modified>
</cp:coreProperties>
</file>